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33" documentId="8_{1BDDAAA3-ADC2-4FEF-9F5B-2954E9EDB1D7}" xr6:coauthVersionLast="47" xr6:coauthVersionMax="47" xr10:uidLastSave="{3028C9AE-0328-45FF-A857-682D0A7E7659}"/>
  <bookViews>
    <workbookView xWindow="4050" yWindow="660" windowWidth="20490" windowHeight="14100" xr2:uid="{6B65D7EF-6199-4052-93DD-BD7F3D764EF9}"/>
  </bookViews>
  <sheets>
    <sheet name="Dorm 1-2 Story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43" i="2" s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D2" i="2" l="1"/>
  <c r="D43" i="2" s="1"/>
  <c r="C43" i="2"/>
  <c r="C43" i="1"/>
  <c r="D43" i="1"/>
</calcChain>
</file>

<file path=xl/sharedStrings.xml><?xml version="1.0" encoding="utf-8"?>
<sst xmlns="http://schemas.openxmlformats.org/spreadsheetml/2006/main" count="219" uniqueCount="135">
  <si>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</si>
  <si>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</si>
  <si>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</si>
  <si>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</si>
  <si>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</si>
  <si>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</si>
  <si>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</si>
  <si>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</si>
  <si>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</si>
  <si>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</si>
  <si>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</si>
  <si>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</si>
  <si>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</si>
  <si>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</si>
  <si>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</si>
  <si>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</si>
  <si>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</si>
  <si>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</si>
  <si>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</si>
  <si>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</si>
  <si>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</si>
  <si>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</si>
  <si>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</si>
  <si>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</si>
  <si>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</si>
  <si>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</si>
  <si>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</si>
  <si>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</si>
  <si>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</si>
  <si>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</si>
  <si>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</si>
  <si>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</si>
  <si>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</si>
  <si>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</si>
  <si>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</si>
  <si>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</si>
  <si>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</si>
  <si>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</si>
  <si>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</si>
  <si>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</si>
  <si>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</si>
  <si>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</si>
  <si>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</si>
  <si>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</si>
  <si>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</si>
  <si>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</si>
  <si>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</si>
  <si>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</si>
  <si>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</si>
  <si>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</si>
  <si>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</si>
  <si>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</si>
  <si>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</si>
  <si>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</si>
  <si>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</si>
  <si>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</si>
  <si>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</si>
  <si>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</si>
  <si>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</si>
  <si>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</si>
  <si>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</si>
  <si>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</si>
  <si>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</si>
  <si>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</si>
  <si>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</si>
  <si>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</si>
  <si>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</si>
  <si>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</si>
  <si>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</si>
  <si>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</si>
  <si>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</si>
  <si>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</si>
  <si>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</si>
  <si>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</si>
  <si>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</si>
  <si>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</si>
  <si>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</si>
  <si>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</si>
  <si>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</si>
  <si>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</si>
  <si>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</si>
  <si>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</si>
  <si>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</si>
  <si>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</si>
  <si>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</si>
  <si>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</si>
  <si>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</si>
  <si>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Reinforced foundations supporting mid-rise frame and basement.</t>
  </si>
  <si>
    <t>Full/perimeter basement walls; structural &amp; waterproofing scope.</t>
  </si>
  <si>
    <t>Ground-floor slabs above basement and any non-basement areas.</t>
  </si>
  <si>
    <t>Multi-story concrete plank/composite deck; major structural cost.</t>
  </si>
  <si>
    <t>Steel/joist roof with deck, insulation, and support structure.</t>
  </si>
  <si>
    <t>Enclosed, fire-rated stair towers serving all floors + basement.</t>
  </si>
  <si>
    <t>Multi-story masonry, precast, and framed façade assemblies.</t>
  </si>
  <si>
    <t>Punched openings with insulated low-E aluminum frames.</t>
  </si>
  <si>
    <t>Vestibule, service, and emergency exits; access hardware.</t>
  </si>
  <si>
    <t>TPO/PVC or standing-seam roofing with R-45+ insulation.</t>
  </si>
  <si>
    <t>Hatches, smoke vents, and MEP penetrations.</t>
  </si>
  <si>
    <t>High partition density; shafts, suites, cores, and rooms.</t>
  </si>
  <si>
    <t>Solid-core doors with commercial hardware.</t>
  </si>
  <si>
    <t>Wall protection, signage, lockers, misc accessories.</t>
  </si>
  <si>
    <t>Painted gypsum, FRP, and durable corridor finishes.</t>
  </si>
  <si>
    <t>Carpet tile/LVT in rooms; tile in restrooms and lobbies.</t>
  </si>
  <si>
    <t>ACT and painted gypsum ceilings.</t>
  </si>
  <si>
    <t>Multiple passenger elevators required for mid-rise + basement.</t>
  </si>
  <si>
    <t>Domestic water risers and supply to stacked restrooms &amp; laundry.</t>
  </si>
  <si>
    <t>Showers, lavatories, WCs, utility sinks, and laundry fixtures.</t>
  </si>
  <si>
    <t>DWV piping for vertical stacks and basement connections.</t>
  </si>
  <si>
    <t>Gas/fuel piping for heating systems.</t>
  </si>
  <si>
    <t>Boiler/heat pump heating side for fan coils/VRF.</t>
  </si>
  <si>
    <t>Chillers/condensing units or VRF outdoor systems.</t>
  </si>
  <si>
    <t>DOAS ductwork, shafts, airside distribution.</t>
  </si>
  <si>
    <t>Hydronic heating/chilled water risers and piping.</t>
  </si>
  <si>
    <t>FCUs, VRF heads, terminal units throughout floors.</t>
  </si>
  <si>
    <t>BAS controls, thermostats, ERV/DOAS control integration.</t>
  </si>
  <si>
    <t>ERVs, exhaust fans, and makeup air units.</t>
  </si>
  <si>
    <t>NFPA 13/13R sprinklers plus standpipes for 4+ stories.</t>
  </si>
  <si>
    <t>Main switchgear and service feeders.</t>
  </si>
  <si>
    <t>Risers, floor panels, branch circuits.</t>
  </si>
  <si>
    <t>Receptacles in rooms, lounges, laundry, service areas.</t>
  </si>
  <si>
    <t>LED lighting and controls across all areas.</t>
  </si>
  <si>
    <t>Data/telecom risers, Wi-Fi, IT backbone.</t>
  </si>
  <si>
    <t>Card-access to entry points and floor access.</t>
  </si>
  <si>
    <t>Cameras at entries, corridors, elevators, and exterior areas.</t>
  </si>
  <si>
    <t>Addressable FA system, elevator recall, smoke/CO detection.</t>
  </si>
  <si>
    <t>Typically absent.</t>
  </si>
  <si>
    <t>Built-in wardrobes, desks, shelving, and common-area millwork.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</si>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</sst>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0F3101-3655-409F-8029-1BFA6B787E59}" name="Table13" displayName="Table13" ref="A1:E43" totalsRowCount="1">
  <autoFilter ref="A1:E42" xr:uid="{1839B855-778E-4941-8AFA-69D45F207F7C}"/>
  <tableColumns count="5">
    <tableColumn id="1" xr3:uid="{8121645C-970F-48BE-978F-17FBF3F7E197}" name="Uniformat" totalsRowLabel="Total"/>
    <tableColumn id="2" xr3:uid="{19CCB334-147A-4DE6-8294-AF5A7825CA5C}" name="System"/>
    <tableColumn id="3" xr3:uid="{F8AEFC6F-FC74-4A5E-95E1-0C4734B47528}" name="Percent of Total" totalsRowFunction="sum" dataDxfId="5" totalsRowDxfId="4"/>
    <tableColumn id="4" xr3:uid="{15054B33-7EDD-48D8-BC0B-4E4E07D7226F}" name="Cost per S.F." totalsRowFunction="sum" totalsRowDxfId="3" dataCellStyle="Currency" totalsRowCellStyle="Currency">
      <calculatedColumnFormula>Table13[[#This Row],[Cost]]/$H$1</calculatedColumnFormula>
    </tableColumn>
    <tableColumn id="5" xr3:uid="{1D0124B9-ED65-4F75-A631-8458CD0EE319}" name="Cost" totalsRowFunction="sum" totalsRowDxfId="2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1" totalsRowDxfId="0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C4568-B248-438F-AF43-E0B8C9C47AA2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5.28515625" style="3" bestFit="1" customWidth="1"/>
    <col min="7" max="7" width="19.85546875" bestFit="1" customWidth="1"/>
    <col min="8" max="8" width="15.28515625" bestFit="1" customWidth="1"/>
  </cols>
  <sheetData>
    <row r="1" spans="1:8" x14ac:dyDescent="0.25">
      <c r="A1" t="s">
        <v>127</v>
      </c>
      <c r="B1" t="s">
        <v>128</v>
      </c>
      <c r="C1" t="s">
        <v>134</v>
      </c>
      <c r="D1" s="3" t="s">
        <v>129</v>
      </c>
      <c r="E1" s="3" t="s">
        <v>130</v>
      </c>
      <c r="G1" t="s">
        <v>131</v>
      </c>
      <c r="H1" s="2">
        <v>40000</v>
      </c>
    </row>
    <row r="2" spans="1:8" x14ac:dyDescent="0.25">
      <c r="A2" t="s">
        <v>2</v>
      </c>
      <c r="B2" t="s">
        <v>3</v>
      </c>
      <c r="C2" s="1">
        <v>3.5999999999999997E-2</v>
      </c>
      <c r="D2" s="3">
        <f>Table13[[#This Row],[Cost]]/$H$1</f>
        <v>9.8999999999999986</v>
      </c>
      <c r="E2" s="3">
        <f>Table13[[#This Row],[Percent of Total]]*$H$3</f>
        <v>395999.99999999994</v>
      </c>
      <c r="G2" t="s">
        <v>132</v>
      </c>
      <c r="H2" s="3">
        <v>275</v>
      </c>
    </row>
    <row r="3" spans="1:8" x14ac:dyDescent="0.25">
      <c r="A3" t="s">
        <v>4</v>
      </c>
      <c r="B3" t="s">
        <v>5</v>
      </c>
      <c r="C3" s="1">
        <v>2.8000000000000001E-2</v>
      </c>
      <c r="D3" s="3">
        <f>Table13[[#This Row],[Cost]]/$H$1</f>
        <v>7.7</v>
      </c>
      <c r="E3" s="3">
        <f>Table13[[#This Row],[Percent of Total]]*$H$3</f>
        <v>308000</v>
      </c>
      <c r="G3" t="s">
        <v>133</v>
      </c>
      <c r="H3" s="3">
        <f>H1*H2</f>
        <v>11000000</v>
      </c>
    </row>
    <row r="4" spans="1:8" x14ac:dyDescent="0.25">
      <c r="A4" t="s">
        <v>6</v>
      </c>
      <c r="B4" t="s">
        <v>7</v>
      </c>
      <c r="C4" s="1">
        <v>1.9E-2</v>
      </c>
      <c r="D4" s="3">
        <f>Table13[[#This Row],[Cost]]/$H$1</f>
        <v>5.2249999999999996</v>
      </c>
      <c r="E4" s="3">
        <f>Table13[[#This Row],[Percent of Total]]*$H$3</f>
        <v>209000</v>
      </c>
    </row>
    <row r="5" spans="1:8" x14ac:dyDescent="0.25">
      <c r="A5" t="s">
        <v>8</v>
      </c>
      <c r="B5" t="s">
        <v>9</v>
      </c>
      <c r="C5" s="1">
        <v>8.7999999999999995E-2</v>
      </c>
      <c r="D5" s="3">
        <f>Table13[[#This Row],[Cost]]/$H$1</f>
        <v>24.2</v>
      </c>
      <c r="E5" s="3">
        <f>Table13[[#This Row],[Percent of Total]]*$H$3</f>
        <v>968000</v>
      </c>
    </row>
    <row r="6" spans="1:8" x14ac:dyDescent="0.25">
      <c r="A6" t="s">
        <v>10</v>
      </c>
      <c r="B6" t="s">
        <v>11</v>
      </c>
      <c r="C6" s="1">
        <v>3.4000000000000002E-2</v>
      </c>
      <c r="D6" s="3">
        <f>Table13[[#This Row],[Cost]]/$H$1</f>
        <v>9.35</v>
      </c>
      <c r="E6" s="3">
        <f>Table13[[#This Row],[Percent of Total]]*$H$3</f>
        <v>374000</v>
      </c>
    </row>
    <row r="7" spans="1:8" x14ac:dyDescent="0.25">
      <c r="A7" t="s">
        <v>12</v>
      </c>
      <c r="B7" t="s">
        <v>13</v>
      </c>
      <c r="C7" s="1">
        <v>1.9E-2</v>
      </c>
      <c r="D7" s="3">
        <f>Table13[[#This Row],[Cost]]/$H$1</f>
        <v>5.2249999999999996</v>
      </c>
      <c r="E7" s="3">
        <f>Table13[[#This Row],[Percent of Total]]*$H$3</f>
        <v>209000</v>
      </c>
    </row>
    <row r="8" spans="1:8" x14ac:dyDescent="0.25">
      <c r="A8" t="s">
        <v>14</v>
      </c>
      <c r="B8" t="s">
        <v>15</v>
      </c>
      <c r="C8" s="1">
        <v>7.8E-2</v>
      </c>
      <c r="D8" s="3">
        <f>Table13[[#This Row],[Cost]]/$H$1</f>
        <v>21.45</v>
      </c>
      <c r="E8" s="3">
        <f>Table13[[#This Row],[Percent of Total]]*$H$3</f>
        <v>858000</v>
      </c>
    </row>
    <row r="9" spans="1:8" x14ac:dyDescent="0.25">
      <c r="A9" t="s">
        <v>16</v>
      </c>
      <c r="B9" t="s">
        <v>17</v>
      </c>
      <c r="C9" s="1">
        <v>3.4000000000000002E-2</v>
      </c>
      <c r="D9" s="3">
        <f>Table13[[#This Row],[Cost]]/$H$1</f>
        <v>9.35</v>
      </c>
      <c r="E9" s="3">
        <f>Table13[[#This Row],[Percent of Total]]*$H$3</f>
        <v>374000</v>
      </c>
    </row>
    <row r="10" spans="1:8" x14ac:dyDescent="0.25">
      <c r="A10" t="s">
        <v>18</v>
      </c>
      <c r="B10" t="s">
        <v>19</v>
      </c>
      <c r="C10" s="1">
        <v>1.4999999999999999E-2</v>
      </c>
      <c r="D10" s="3">
        <f>Table13[[#This Row],[Cost]]/$H$1</f>
        <v>4.125</v>
      </c>
      <c r="E10" s="3">
        <f>Table13[[#This Row],[Percent of Total]]*$H$3</f>
        <v>165000</v>
      </c>
    </row>
    <row r="11" spans="1:8" x14ac:dyDescent="0.25">
      <c r="A11" t="s">
        <v>20</v>
      </c>
      <c r="B11" t="s">
        <v>21</v>
      </c>
      <c r="C11" s="1">
        <v>1.7999999999999999E-2</v>
      </c>
      <c r="D11" s="3">
        <f>Table13[[#This Row],[Cost]]/$H$1</f>
        <v>4.9499999999999993</v>
      </c>
      <c r="E11" s="3">
        <f>Table13[[#This Row],[Percent of Total]]*$H$3</f>
        <v>197999.99999999997</v>
      </c>
    </row>
    <row r="12" spans="1:8" x14ac:dyDescent="0.25">
      <c r="A12" t="s">
        <v>22</v>
      </c>
      <c r="B12" t="s">
        <v>23</v>
      </c>
      <c r="C12" s="1">
        <v>7.0000000000000001E-3</v>
      </c>
      <c r="D12" s="3">
        <f>Table13[[#This Row],[Cost]]/$H$1</f>
        <v>1.925</v>
      </c>
      <c r="E12" s="3">
        <f>Table13[[#This Row],[Percent of Total]]*$H$3</f>
        <v>77000</v>
      </c>
    </row>
    <row r="13" spans="1:8" x14ac:dyDescent="0.25">
      <c r="A13" t="s">
        <v>24</v>
      </c>
      <c r="B13" t="s">
        <v>25</v>
      </c>
      <c r="C13" s="1">
        <v>6.3E-2</v>
      </c>
      <c r="D13" s="3">
        <f>Table13[[#This Row],[Cost]]/$H$1</f>
        <v>17.324999999999999</v>
      </c>
      <c r="E13" s="3">
        <f>Table13[[#This Row],[Percent of Total]]*$H$3</f>
        <v>693000</v>
      </c>
    </row>
    <row r="14" spans="1:8" x14ac:dyDescent="0.25">
      <c r="A14" t="s">
        <v>26</v>
      </c>
      <c r="B14" t="s">
        <v>27</v>
      </c>
      <c r="C14" s="1">
        <v>2.9000000000000001E-2</v>
      </c>
      <c r="D14" s="3">
        <f>Table13[[#This Row],[Cost]]/$H$1</f>
        <v>7.9749999999999996</v>
      </c>
      <c r="E14" s="3">
        <f>Table13[[#This Row],[Percent of Total]]*$H$3</f>
        <v>319000</v>
      </c>
    </row>
    <row r="15" spans="1:8" x14ac:dyDescent="0.25">
      <c r="A15" t="s">
        <v>28</v>
      </c>
      <c r="B15" t="s">
        <v>29</v>
      </c>
      <c r="C15" s="1">
        <v>0.02</v>
      </c>
      <c r="D15" s="3">
        <f>Table13[[#This Row],[Cost]]/$H$1</f>
        <v>5.5</v>
      </c>
      <c r="E15" s="3">
        <f>Table13[[#This Row],[Percent of Total]]*$H$3</f>
        <v>220000</v>
      </c>
    </row>
    <row r="16" spans="1:8" x14ac:dyDescent="0.25">
      <c r="A16" t="s">
        <v>30</v>
      </c>
      <c r="B16" t="s">
        <v>31</v>
      </c>
      <c r="C16" s="1">
        <v>1.9E-2</v>
      </c>
      <c r="D16" s="3">
        <f>Table13[[#This Row],[Cost]]/$H$1</f>
        <v>5.2249999999999996</v>
      </c>
      <c r="E16" s="3">
        <f>Table13[[#This Row],[Percent of Total]]*$H$3</f>
        <v>209000</v>
      </c>
    </row>
    <row r="17" spans="1:5" x14ac:dyDescent="0.25">
      <c r="A17" t="s">
        <v>32</v>
      </c>
      <c r="B17" t="s">
        <v>33</v>
      </c>
      <c r="C17" s="1">
        <v>1.4999999999999999E-2</v>
      </c>
      <c r="D17" s="3">
        <f>Table13[[#This Row],[Cost]]/$H$1</f>
        <v>4.125</v>
      </c>
      <c r="E17" s="3">
        <f>Table13[[#This Row],[Percent of Total]]*$H$3</f>
        <v>165000</v>
      </c>
    </row>
    <row r="18" spans="1:5" x14ac:dyDescent="0.25">
      <c r="A18" t="s">
        <v>34</v>
      </c>
      <c r="B18" t="s">
        <v>35</v>
      </c>
      <c r="C18" s="1">
        <v>0.01</v>
      </c>
      <c r="D18" s="3">
        <f>Table13[[#This Row],[Cost]]/$H$1</f>
        <v>2.75</v>
      </c>
      <c r="E18" s="3">
        <f>Table13[[#This Row],[Percent of Total]]*$H$3</f>
        <v>110000</v>
      </c>
    </row>
    <row r="19" spans="1:5" x14ac:dyDescent="0.25">
      <c r="A19" t="s">
        <v>36</v>
      </c>
      <c r="B19" t="s">
        <v>37</v>
      </c>
      <c r="C19" s="1">
        <v>3.4000000000000002E-2</v>
      </c>
      <c r="D19" s="3">
        <f>Table13[[#This Row],[Cost]]/$H$1</f>
        <v>9.35</v>
      </c>
      <c r="E19" s="3">
        <f>Table13[[#This Row],[Percent of Total]]*$H$3</f>
        <v>374000</v>
      </c>
    </row>
    <row r="20" spans="1:5" x14ac:dyDescent="0.25">
      <c r="A20" t="s">
        <v>38</v>
      </c>
      <c r="B20" t="s">
        <v>39</v>
      </c>
      <c r="C20" s="1">
        <v>1.7999999999999999E-2</v>
      </c>
      <c r="D20" s="3">
        <f>Table13[[#This Row],[Cost]]/$H$1</f>
        <v>4.9499999999999993</v>
      </c>
      <c r="E20" s="3">
        <f>Table13[[#This Row],[Percent of Total]]*$H$3</f>
        <v>197999.99999999997</v>
      </c>
    </row>
    <row r="21" spans="1:5" x14ac:dyDescent="0.25">
      <c r="A21" t="s">
        <v>40</v>
      </c>
      <c r="B21" t="s">
        <v>41</v>
      </c>
      <c r="C21" s="1">
        <v>2.1000000000000001E-2</v>
      </c>
      <c r="D21" s="3">
        <f>Table13[[#This Row],[Cost]]/$H$1</f>
        <v>5.7750000000000004</v>
      </c>
      <c r="E21" s="3">
        <f>Table13[[#This Row],[Percent of Total]]*$H$3</f>
        <v>231000</v>
      </c>
    </row>
    <row r="22" spans="1:5" x14ac:dyDescent="0.25">
      <c r="A22" t="s">
        <v>42</v>
      </c>
      <c r="B22" t="s">
        <v>43</v>
      </c>
      <c r="C22" s="1">
        <v>1.9E-2</v>
      </c>
      <c r="D22" s="3">
        <f>Table13[[#This Row],[Cost]]/$H$1</f>
        <v>5.2249999999999996</v>
      </c>
      <c r="E22" s="3">
        <f>Table13[[#This Row],[Percent of Total]]*$H$3</f>
        <v>209000</v>
      </c>
    </row>
    <row r="23" spans="1:5" x14ac:dyDescent="0.25">
      <c r="A23" t="s">
        <v>44</v>
      </c>
      <c r="B23" t="s">
        <v>45</v>
      </c>
      <c r="C23" s="1">
        <v>8.0000000000000002E-3</v>
      </c>
      <c r="D23" s="3">
        <f>Table13[[#This Row],[Cost]]/$H$1</f>
        <v>2.2000000000000002</v>
      </c>
      <c r="E23" s="3">
        <f>Table13[[#This Row],[Percent of Total]]*$H$3</f>
        <v>88000</v>
      </c>
    </row>
    <row r="24" spans="1:5" x14ac:dyDescent="0.25">
      <c r="A24" t="s">
        <v>46</v>
      </c>
      <c r="B24" t="s">
        <v>47</v>
      </c>
      <c r="C24" s="1">
        <v>2.4E-2</v>
      </c>
      <c r="D24" s="3">
        <f>Table13[[#This Row],[Cost]]/$H$1</f>
        <v>6.6</v>
      </c>
      <c r="E24" s="3">
        <f>Table13[[#This Row],[Percent of Total]]*$H$3</f>
        <v>264000</v>
      </c>
    </row>
    <row r="25" spans="1:5" x14ac:dyDescent="0.25">
      <c r="A25" t="s">
        <v>48</v>
      </c>
      <c r="B25" t="s">
        <v>49</v>
      </c>
      <c r="C25" s="1">
        <v>2.4E-2</v>
      </c>
      <c r="D25" s="3">
        <f>Table13[[#This Row],[Cost]]/$H$1</f>
        <v>6.6</v>
      </c>
      <c r="E25" s="3">
        <f>Table13[[#This Row],[Percent of Total]]*$H$3</f>
        <v>264000</v>
      </c>
    </row>
    <row r="26" spans="1:5" x14ac:dyDescent="0.25">
      <c r="A26" t="s">
        <v>50</v>
      </c>
      <c r="B26" t="s">
        <v>51</v>
      </c>
      <c r="C26" s="1">
        <v>2.9000000000000001E-2</v>
      </c>
      <c r="D26" s="3">
        <f>Table13[[#This Row],[Cost]]/$H$1</f>
        <v>7.9749999999999996</v>
      </c>
      <c r="E26" s="3">
        <f>Table13[[#This Row],[Percent of Total]]*$H$3</f>
        <v>319000</v>
      </c>
    </row>
    <row r="27" spans="1:5" x14ac:dyDescent="0.25">
      <c r="A27" t="s">
        <v>52</v>
      </c>
      <c r="B27" t="s">
        <v>53</v>
      </c>
      <c r="C27" s="1">
        <v>1.4999999999999999E-2</v>
      </c>
      <c r="D27" s="3">
        <f>Table13[[#This Row],[Cost]]/$H$1</f>
        <v>4.125</v>
      </c>
      <c r="E27" s="3">
        <f>Table13[[#This Row],[Percent of Total]]*$H$3</f>
        <v>165000</v>
      </c>
    </row>
    <row r="28" spans="1:5" x14ac:dyDescent="0.25">
      <c r="A28" t="s">
        <v>54</v>
      </c>
      <c r="B28" t="s">
        <v>55</v>
      </c>
      <c r="C28" s="1">
        <v>2.9000000000000001E-2</v>
      </c>
      <c r="D28" s="3">
        <f>Table13[[#This Row],[Cost]]/$H$1</f>
        <v>7.9749999999999996</v>
      </c>
      <c r="E28" s="3">
        <f>Table13[[#This Row],[Percent of Total]]*$H$3</f>
        <v>319000</v>
      </c>
    </row>
    <row r="29" spans="1:5" x14ac:dyDescent="0.25">
      <c r="A29" t="s">
        <v>56</v>
      </c>
      <c r="B29" t="s">
        <v>57</v>
      </c>
      <c r="C29" s="1">
        <v>0.02</v>
      </c>
      <c r="D29" s="3">
        <f>Table13[[#This Row],[Cost]]/$H$1</f>
        <v>5.5</v>
      </c>
      <c r="E29" s="3">
        <f>Table13[[#This Row],[Percent of Total]]*$H$3</f>
        <v>220000</v>
      </c>
    </row>
    <row r="30" spans="1:5" x14ac:dyDescent="0.25">
      <c r="A30" t="s">
        <v>58</v>
      </c>
      <c r="B30" t="s">
        <v>59</v>
      </c>
      <c r="C30" s="1">
        <v>1.4E-2</v>
      </c>
      <c r="D30" s="3">
        <f>Table13[[#This Row],[Cost]]/$H$1</f>
        <v>3.85</v>
      </c>
      <c r="E30" s="3">
        <f>Table13[[#This Row],[Percent of Total]]*$H$3</f>
        <v>154000</v>
      </c>
    </row>
    <row r="31" spans="1:5" x14ac:dyDescent="0.25">
      <c r="A31" t="s">
        <v>60</v>
      </c>
      <c r="B31" t="s">
        <v>61</v>
      </c>
      <c r="C31" s="1">
        <v>1.7000000000000001E-2</v>
      </c>
      <c r="D31" s="3">
        <f>Table13[[#This Row],[Cost]]/$H$1</f>
        <v>4.6749999999999998</v>
      </c>
      <c r="E31" s="3">
        <f>Table13[[#This Row],[Percent of Total]]*$H$3</f>
        <v>187000</v>
      </c>
    </row>
    <row r="32" spans="1:5" x14ac:dyDescent="0.25">
      <c r="A32" t="s">
        <v>62</v>
      </c>
      <c r="B32" t="s">
        <v>63</v>
      </c>
      <c r="C32" s="1">
        <v>2.1000000000000001E-2</v>
      </c>
      <c r="D32" s="3">
        <f>Table13[[#This Row],[Cost]]/$H$1</f>
        <v>5.7750000000000004</v>
      </c>
      <c r="E32" s="3">
        <f>Table13[[#This Row],[Percent of Total]]*$H$3</f>
        <v>231000</v>
      </c>
    </row>
    <row r="33" spans="1:5" x14ac:dyDescent="0.25">
      <c r="A33" t="s">
        <v>64</v>
      </c>
      <c r="B33" t="s">
        <v>65</v>
      </c>
      <c r="C33" s="1">
        <v>2.1999999999999999E-2</v>
      </c>
      <c r="D33" s="3">
        <f>Table13[[#This Row],[Cost]]/$H$1</f>
        <v>6.05</v>
      </c>
      <c r="E33" s="3">
        <f>Table13[[#This Row],[Percent of Total]]*$H$3</f>
        <v>242000</v>
      </c>
    </row>
    <row r="34" spans="1:5" x14ac:dyDescent="0.25">
      <c r="A34" t="s">
        <v>66</v>
      </c>
      <c r="B34" t="s">
        <v>67</v>
      </c>
      <c r="C34" s="1">
        <v>2.1999999999999999E-2</v>
      </c>
      <c r="D34" s="3">
        <f>Table13[[#This Row],[Cost]]/$H$1</f>
        <v>6.05</v>
      </c>
      <c r="E34" s="3">
        <f>Table13[[#This Row],[Percent of Total]]*$H$3</f>
        <v>242000</v>
      </c>
    </row>
    <row r="35" spans="1:5" x14ac:dyDescent="0.25">
      <c r="A35" t="s">
        <v>68</v>
      </c>
      <c r="B35" t="s">
        <v>69</v>
      </c>
      <c r="C35" s="1">
        <v>2.5999999999999999E-2</v>
      </c>
      <c r="D35" s="3">
        <f>Table13[[#This Row],[Cost]]/$H$1</f>
        <v>7.15</v>
      </c>
      <c r="E35" s="3">
        <f>Table13[[#This Row],[Percent of Total]]*$H$3</f>
        <v>286000</v>
      </c>
    </row>
    <row r="36" spans="1:5" x14ac:dyDescent="0.25">
      <c r="A36" t="s">
        <v>70</v>
      </c>
      <c r="B36" t="s">
        <v>71</v>
      </c>
      <c r="C36" s="1">
        <v>1.9E-2</v>
      </c>
      <c r="D36" s="3">
        <f>Table13[[#This Row],[Cost]]/$H$1</f>
        <v>5.2249999999999996</v>
      </c>
      <c r="E36" s="3">
        <f>Table13[[#This Row],[Percent of Total]]*$H$3</f>
        <v>209000</v>
      </c>
    </row>
    <row r="37" spans="1:5" x14ac:dyDescent="0.25">
      <c r="A37" t="s">
        <v>72</v>
      </c>
      <c r="B37" t="s">
        <v>73</v>
      </c>
      <c r="C37" s="1">
        <v>0.01</v>
      </c>
      <c r="D37" s="3">
        <f>Table13[[#This Row],[Cost]]/$H$1</f>
        <v>2.75</v>
      </c>
      <c r="E37" s="3">
        <f>Table13[[#This Row],[Percent of Total]]*$H$3</f>
        <v>110000</v>
      </c>
    </row>
    <row r="38" spans="1:5" x14ac:dyDescent="0.25">
      <c r="A38" t="s">
        <v>74</v>
      </c>
      <c r="B38" t="s">
        <v>75</v>
      </c>
      <c r="C38" s="1">
        <v>0.01</v>
      </c>
      <c r="D38" s="3">
        <f>Table13[[#This Row],[Cost]]/$H$1</f>
        <v>2.75</v>
      </c>
      <c r="E38" s="3">
        <f>Table13[[#This Row],[Percent of Total]]*$H$3</f>
        <v>110000</v>
      </c>
    </row>
    <row r="39" spans="1:5" x14ac:dyDescent="0.25">
      <c r="A39" t="s">
        <v>76</v>
      </c>
      <c r="B39" t="s">
        <v>77</v>
      </c>
      <c r="C39" s="1">
        <v>1.7999999999999999E-2</v>
      </c>
      <c r="D39" s="3">
        <f>Table13[[#This Row],[Cost]]/$H$1</f>
        <v>4.9499999999999993</v>
      </c>
      <c r="E39" s="3">
        <f>Table13[[#This Row],[Percent of Total]]*$H$3</f>
        <v>197999.99999999997</v>
      </c>
    </row>
    <row r="40" spans="1:5" x14ac:dyDescent="0.25">
      <c r="A40" t="s">
        <v>78</v>
      </c>
      <c r="B40" t="s">
        <v>79</v>
      </c>
      <c r="C40" s="1">
        <v>0</v>
      </c>
      <c r="D40" s="3">
        <f>Table13[[#This Row],[Cost]]/$H$1</f>
        <v>0</v>
      </c>
      <c r="E40" s="3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4.8000000000000001E-2</v>
      </c>
      <c r="D41" s="3">
        <f>Table13[[#This Row],[Cost]]/$H$1</f>
        <v>13.2</v>
      </c>
      <c r="E41" s="3">
        <f>Table13[[#This Row],[Percent of Total]]*$H$3</f>
        <v>528000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Table13[[#This Row],[Cost]]/$H$1</f>
        <v>0</v>
      </c>
      <c r="E42" s="3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4">
        <f>SUBTOTAL(109,Table13[Cost per S.F.])</f>
        <v>274.99999999999994</v>
      </c>
      <c r="E43" s="4">
        <f>SUBTOTAL(109,Table13[Cost])</f>
        <v>11000000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>
      <selection activeCell="C3" sqref="C3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61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3.6999999999999998E-2</v>
      </c>
      <c r="D2" t="s">
        <v>87</v>
      </c>
    </row>
    <row r="3" spans="1:4" x14ac:dyDescent="0.25">
      <c r="A3" t="s">
        <v>4</v>
      </c>
      <c r="B3" t="s">
        <v>5</v>
      </c>
      <c r="C3" s="1">
        <v>2.8000000000000001E-2</v>
      </c>
      <c r="D3" t="s">
        <v>88</v>
      </c>
    </row>
    <row r="4" spans="1:4" x14ac:dyDescent="0.25">
      <c r="A4" t="s">
        <v>6</v>
      </c>
      <c r="B4" t="s">
        <v>7</v>
      </c>
      <c r="C4" s="1">
        <v>1.9E-2</v>
      </c>
      <c r="D4" t="s">
        <v>89</v>
      </c>
    </row>
    <row r="5" spans="1:4" x14ac:dyDescent="0.25">
      <c r="A5" t="s">
        <v>8</v>
      </c>
      <c r="B5" t="s">
        <v>9</v>
      </c>
      <c r="C5" s="1">
        <v>8.7999999999999995E-2</v>
      </c>
      <c r="D5" t="s">
        <v>90</v>
      </c>
    </row>
    <row r="6" spans="1:4" x14ac:dyDescent="0.25">
      <c r="A6" t="s">
        <v>10</v>
      </c>
      <c r="B6" t="s">
        <v>11</v>
      </c>
      <c r="C6" s="1">
        <v>3.4000000000000002E-2</v>
      </c>
      <c r="D6" t="s">
        <v>91</v>
      </c>
    </row>
    <row r="7" spans="1:4" x14ac:dyDescent="0.25">
      <c r="A7" t="s">
        <v>12</v>
      </c>
      <c r="B7" t="s">
        <v>13</v>
      </c>
      <c r="C7" s="1">
        <v>1.9E-2</v>
      </c>
      <c r="D7" t="s">
        <v>92</v>
      </c>
    </row>
    <row r="8" spans="1:4" x14ac:dyDescent="0.25">
      <c r="A8" t="s">
        <v>14</v>
      </c>
      <c r="B8" t="s">
        <v>15</v>
      </c>
      <c r="C8" s="1">
        <v>7.8E-2</v>
      </c>
      <c r="D8" t="s">
        <v>93</v>
      </c>
    </row>
    <row r="9" spans="1:4" x14ac:dyDescent="0.25">
      <c r="A9" t="s">
        <v>16</v>
      </c>
      <c r="B9" t="s">
        <v>17</v>
      </c>
      <c r="C9" s="1">
        <v>3.4000000000000002E-2</v>
      </c>
      <c r="D9" t="s">
        <v>94</v>
      </c>
    </row>
    <row r="10" spans="1:4" x14ac:dyDescent="0.25">
      <c r="A10" t="s">
        <v>18</v>
      </c>
      <c r="B10" t="s">
        <v>19</v>
      </c>
      <c r="C10" s="1">
        <v>1.4999999999999999E-2</v>
      </c>
      <c r="D10" t="s">
        <v>95</v>
      </c>
    </row>
    <row r="11" spans="1:4" x14ac:dyDescent="0.25">
      <c r="A11" t="s">
        <v>20</v>
      </c>
      <c r="B11" t="s">
        <v>21</v>
      </c>
      <c r="C11" s="1">
        <v>1.7999999999999999E-2</v>
      </c>
      <c r="D11" t="s">
        <v>96</v>
      </c>
    </row>
    <row r="12" spans="1:4" x14ac:dyDescent="0.25">
      <c r="A12" t="s">
        <v>22</v>
      </c>
      <c r="B12" t="s">
        <v>23</v>
      </c>
      <c r="C12" s="1">
        <v>7.0000000000000001E-3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6.3E-2</v>
      </c>
      <c r="D13" t="s">
        <v>98</v>
      </c>
    </row>
    <row r="14" spans="1:4" x14ac:dyDescent="0.25">
      <c r="A14" t="s">
        <v>26</v>
      </c>
      <c r="B14" t="s">
        <v>27</v>
      </c>
      <c r="C14" s="1">
        <v>2.9000000000000001E-2</v>
      </c>
      <c r="D14" t="s">
        <v>99</v>
      </c>
    </row>
    <row r="15" spans="1:4" x14ac:dyDescent="0.25">
      <c r="A15" t="s">
        <v>28</v>
      </c>
      <c r="B15" t="s">
        <v>29</v>
      </c>
      <c r="C15" s="1">
        <v>0.02</v>
      </c>
      <c r="D15" t="s">
        <v>100</v>
      </c>
    </row>
    <row r="16" spans="1:4" x14ac:dyDescent="0.25">
      <c r="A16" t="s">
        <v>30</v>
      </c>
      <c r="B16" t="s">
        <v>31</v>
      </c>
      <c r="C16" s="1">
        <v>1.9E-2</v>
      </c>
      <c r="D16" t="s">
        <v>101</v>
      </c>
    </row>
    <row r="17" spans="1:4" x14ac:dyDescent="0.25">
      <c r="A17" t="s">
        <v>32</v>
      </c>
      <c r="B17" t="s">
        <v>33</v>
      </c>
      <c r="C17" s="1">
        <v>1.4999999999999999E-2</v>
      </c>
      <c r="D17" t="s">
        <v>102</v>
      </c>
    </row>
    <row r="18" spans="1:4" x14ac:dyDescent="0.25">
      <c r="A18" t="s">
        <v>34</v>
      </c>
      <c r="B18" t="s">
        <v>35</v>
      </c>
      <c r="C18" s="1">
        <v>0.01</v>
      </c>
      <c r="D18" t="s">
        <v>103</v>
      </c>
    </row>
    <row r="19" spans="1:4" x14ac:dyDescent="0.25">
      <c r="A19" t="s">
        <v>36</v>
      </c>
      <c r="B19" t="s">
        <v>37</v>
      </c>
      <c r="C19" s="1">
        <v>3.4000000000000002E-2</v>
      </c>
      <c r="D19" t="s">
        <v>104</v>
      </c>
    </row>
    <row r="20" spans="1:4" x14ac:dyDescent="0.25">
      <c r="A20" t="s">
        <v>38</v>
      </c>
      <c r="B20" t="s">
        <v>39</v>
      </c>
      <c r="C20" s="1">
        <v>1.7999999999999999E-2</v>
      </c>
      <c r="D20" t="s">
        <v>105</v>
      </c>
    </row>
    <row r="21" spans="1:4" x14ac:dyDescent="0.25">
      <c r="A21" t="s">
        <v>40</v>
      </c>
      <c r="B21" t="s">
        <v>41</v>
      </c>
      <c r="C21" s="1">
        <v>2.1000000000000001E-2</v>
      </c>
      <c r="D21" t="s">
        <v>106</v>
      </c>
    </row>
    <row r="22" spans="1:4" x14ac:dyDescent="0.25">
      <c r="A22" t="s">
        <v>42</v>
      </c>
      <c r="B22" t="s">
        <v>43</v>
      </c>
      <c r="C22" s="1">
        <v>1.9E-2</v>
      </c>
      <c r="D22" t="s">
        <v>107</v>
      </c>
    </row>
    <row r="23" spans="1:4" x14ac:dyDescent="0.25">
      <c r="A23" t="s">
        <v>44</v>
      </c>
      <c r="B23" t="s">
        <v>45</v>
      </c>
      <c r="C23" s="1">
        <v>8.0000000000000002E-3</v>
      </c>
      <c r="D23" t="s">
        <v>108</v>
      </c>
    </row>
    <row r="24" spans="1:4" x14ac:dyDescent="0.25">
      <c r="A24" t="s">
        <v>46</v>
      </c>
      <c r="B24" t="s">
        <v>47</v>
      </c>
      <c r="C24" s="1">
        <v>2.4E-2</v>
      </c>
      <c r="D24" t="s">
        <v>109</v>
      </c>
    </row>
    <row r="25" spans="1:4" x14ac:dyDescent="0.25">
      <c r="A25" t="s">
        <v>48</v>
      </c>
      <c r="B25" t="s">
        <v>49</v>
      </c>
      <c r="C25" s="1">
        <v>2.4E-2</v>
      </c>
      <c r="D25" t="s">
        <v>110</v>
      </c>
    </row>
    <row r="26" spans="1:4" x14ac:dyDescent="0.25">
      <c r="A26" t="s">
        <v>50</v>
      </c>
      <c r="B26" t="s">
        <v>51</v>
      </c>
      <c r="C26" s="1">
        <v>2.9000000000000001E-2</v>
      </c>
      <c r="D26" t="s">
        <v>111</v>
      </c>
    </row>
    <row r="27" spans="1:4" x14ac:dyDescent="0.25">
      <c r="A27" t="s">
        <v>52</v>
      </c>
      <c r="B27" t="s">
        <v>53</v>
      </c>
      <c r="C27" s="1">
        <v>1.4999999999999999E-2</v>
      </c>
      <c r="D27" t="s">
        <v>112</v>
      </c>
    </row>
    <row r="28" spans="1:4" x14ac:dyDescent="0.25">
      <c r="A28" t="s">
        <v>54</v>
      </c>
      <c r="B28" t="s">
        <v>55</v>
      </c>
      <c r="C28" s="1">
        <v>2.9000000000000001E-2</v>
      </c>
      <c r="D28" t="s">
        <v>113</v>
      </c>
    </row>
    <row r="29" spans="1:4" x14ac:dyDescent="0.25">
      <c r="A29" t="s">
        <v>56</v>
      </c>
      <c r="B29" t="s">
        <v>57</v>
      </c>
      <c r="C29" s="1">
        <v>0.02</v>
      </c>
      <c r="D29" t="s">
        <v>114</v>
      </c>
    </row>
    <row r="30" spans="1:4" x14ac:dyDescent="0.25">
      <c r="A30" t="s">
        <v>58</v>
      </c>
      <c r="B30" t="s">
        <v>59</v>
      </c>
      <c r="C30" s="1">
        <v>1.4E-2</v>
      </c>
      <c r="D30" t="s">
        <v>115</v>
      </c>
    </row>
    <row r="31" spans="1:4" x14ac:dyDescent="0.25">
      <c r="A31" t="s">
        <v>60</v>
      </c>
      <c r="B31" t="s">
        <v>61</v>
      </c>
      <c r="C31" s="1">
        <v>1.7000000000000001E-2</v>
      </c>
      <c r="D31" t="s">
        <v>116</v>
      </c>
    </row>
    <row r="32" spans="1:4" x14ac:dyDescent="0.25">
      <c r="A32" t="s">
        <v>62</v>
      </c>
      <c r="B32" t="s">
        <v>63</v>
      </c>
      <c r="C32" s="1">
        <v>2.1000000000000001E-2</v>
      </c>
      <c r="D32" t="s">
        <v>117</v>
      </c>
    </row>
    <row r="33" spans="1:4" x14ac:dyDescent="0.25">
      <c r="A33" t="s">
        <v>64</v>
      </c>
      <c r="B33" t="s">
        <v>65</v>
      </c>
      <c r="C33" s="1">
        <v>2.1999999999999999E-2</v>
      </c>
      <c r="D33" t="s">
        <v>118</v>
      </c>
    </row>
    <row r="34" spans="1:4" x14ac:dyDescent="0.25">
      <c r="A34" t="s">
        <v>66</v>
      </c>
      <c r="B34" t="s">
        <v>67</v>
      </c>
      <c r="C34" s="1">
        <v>2.1999999999999999E-2</v>
      </c>
      <c r="D34" t="s">
        <v>119</v>
      </c>
    </row>
    <row r="35" spans="1:4" x14ac:dyDescent="0.25">
      <c r="A35" t="s">
        <v>68</v>
      </c>
      <c r="B35" t="s">
        <v>69</v>
      </c>
      <c r="C35" s="1">
        <v>2.5999999999999999E-2</v>
      </c>
      <c r="D35" t="s">
        <v>120</v>
      </c>
    </row>
    <row r="36" spans="1:4" x14ac:dyDescent="0.25">
      <c r="A36" t="s">
        <v>70</v>
      </c>
      <c r="B36" t="s">
        <v>71</v>
      </c>
      <c r="C36" s="1">
        <v>1.9E-2</v>
      </c>
      <c r="D36" t="s">
        <v>121</v>
      </c>
    </row>
    <row r="37" spans="1:4" x14ac:dyDescent="0.25">
      <c r="A37" t="s">
        <v>72</v>
      </c>
      <c r="B37" t="s">
        <v>73</v>
      </c>
      <c r="C37" s="1">
        <v>0.01</v>
      </c>
      <c r="D37" t="s">
        <v>122</v>
      </c>
    </row>
    <row r="38" spans="1:4" x14ac:dyDescent="0.25">
      <c r="A38" t="s">
        <v>74</v>
      </c>
      <c r="B38" t="s">
        <v>75</v>
      </c>
      <c r="C38" s="1">
        <v>0.01</v>
      </c>
      <c r="D38" t="s">
        <v>123</v>
      </c>
    </row>
    <row r="39" spans="1:4" x14ac:dyDescent="0.25">
      <c r="A39" t="s">
        <v>76</v>
      </c>
      <c r="B39" t="s">
        <v>77</v>
      </c>
      <c r="C39" s="1">
        <v>1.7999999999999999E-2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4.8000000000000001E-2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125</v>
      </c>
    </row>
    <row r="43" spans="1:4" x14ac:dyDescent="0.25">
      <c r="A43" t="s">
        <v>84</v>
      </c>
      <c r="C43" s="1">
        <f>SUBTOTAL(109,Table1[Percentage of Total])</f>
        <v>1.0010000000000003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Dorm 1-2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2025-11-20T15:58:40Z</dcterms:modified>
</cp:coreProperties>
</file>